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19" i="1"/>
  <c r="D119" s="1"/>
  <c r="C117"/>
  <c r="D117" s="1"/>
  <c r="C115"/>
  <c r="D115" s="1"/>
  <c r="C113"/>
  <c r="D113" s="1"/>
  <c r="C111"/>
  <c r="D111" s="1"/>
  <c r="C109"/>
  <c r="D109" s="1"/>
  <c r="C107"/>
  <c r="D107" s="1"/>
  <c r="C105"/>
  <c r="D105" s="1"/>
  <c r="C103"/>
  <c r="D103" s="1"/>
  <c r="C101"/>
  <c r="D101" s="1"/>
  <c r="E102" s="1"/>
  <c r="E104" s="1"/>
  <c r="E106" s="1"/>
  <c r="E108" s="1"/>
  <c r="E110" s="1"/>
  <c r="E112" s="1"/>
  <c r="E114" s="1"/>
  <c r="E116" s="1"/>
  <c r="E118" s="1"/>
  <c r="E120" s="1"/>
  <c r="E6"/>
  <c r="E7"/>
  <c r="E8"/>
  <c r="E9"/>
  <c r="E10"/>
  <c r="E11"/>
  <c r="E12" l="1"/>
</calcChain>
</file>

<file path=xl/sharedStrings.xml><?xml version="1.0" encoding="utf-8"?>
<sst xmlns="http://schemas.openxmlformats.org/spreadsheetml/2006/main" count="33" uniqueCount="29">
  <si>
    <t>Stanica</t>
  </si>
  <si>
    <r>
      <t>A(i) [km</t>
    </r>
    <r>
      <rPr>
        <sz val="11"/>
        <color theme="1"/>
        <rFont val="Calibri"/>
        <family val="2"/>
      </rPr>
      <t>²]</t>
    </r>
  </si>
  <si>
    <t>AP(i) [mm]</t>
  </si>
  <si>
    <r>
      <t>Vp [10</t>
    </r>
    <r>
      <rPr>
        <sz val="11"/>
        <color theme="1"/>
        <rFont val="Calibri"/>
        <family val="2"/>
      </rPr>
      <t>³</t>
    </r>
    <r>
      <rPr>
        <sz val="11"/>
        <color theme="1"/>
        <rFont val="Calibri"/>
        <family val="2"/>
      </rPr>
      <t xml:space="preserve"> m</t>
    </r>
    <r>
      <rPr>
        <sz val="11"/>
        <color theme="1"/>
        <rFont val="Calibri"/>
        <family val="2"/>
      </rPr>
      <t>³</t>
    </r>
    <r>
      <rPr>
        <sz val="11"/>
        <color theme="1"/>
        <rFont val="Calibri"/>
        <family val="2"/>
      </rPr>
      <t>]</t>
    </r>
  </si>
  <si>
    <t>Sv. Nikola</t>
  </si>
  <si>
    <t>Bazovik</t>
  </si>
  <si>
    <t>Kamenica</t>
  </si>
  <si>
    <t>Polje</t>
  </si>
  <si>
    <t>Sićevo</t>
  </si>
  <si>
    <t>Selište</t>
  </si>
  <si>
    <t>Σ</t>
  </si>
  <si>
    <t>Podaci za nivogram :</t>
  </si>
  <si>
    <t>t [h]</t>
  </si>
  <si>
    <t>H [cm]</t>
  </si>
  <si>
    <t>Nivogram</t>
  </si>
  <si>
    <t>Podaci za krivu protoka :</t>
  </si>
  <si>
    <r>
      <t>Q [m</t>
    </r>
    <r>
      <rPr>
        <b/>
        <sz val="11"/>
        <color theme="0"/>
        <rFont val="Calibri"/>
        <family val="2"/>
        <charset val="238"/>
      </rPr>
      <t>³</t>
    </r>
    <r>
      <rPr>
        <b/>
        <sz val="11"/>
        <color theme="0"/>
        <rFont val="Calibri"/>
        <family val="2"/>
      </rPr>
      <t>/s]</t>
    </r>
  </si>
  <si>
    <t>Kriva protoka</t>
  </si>
  <si>
    <t>reka : Beli Timok</t>
  </si>
  <si>
    <t>Profil : Knjaževac</t>
  </si>
  <si>
    <t>Hidrogram poplavnog talasa</t>
  </si>
  <si>
    <t>Podaci za hidrogram poplavnog talasa:</t>
  </si>
  <si>
    <t>Qot [m³/s]</t>
  </si>
  <si>
    <t>QotSR [m³/s]</t>
  </si>
  <si>
    <t>Vot [10³m³]</t>
  </si>
  <si>
    <t>VotSR [10³m³]</t>
  </si>
  <si>
    <r>
      <rPr>
        <sz val="11"/>
        <color theme="1"/>
        <rFont val="Calibri"/>
        <family val="2"/>
        <charset val="238"/>
      </rPr>
      <t>Δ</t>
    </r>
    <r>
      <rPr>
        <sz val="11"/>
        <color theme="1"/>
        <rFont val="Calibri"/>
        <family val="2"/>
      </rPr>
      <t>t=12h</t>
    </r>
  </si>
  <si>
    <t>Sumarna linija oticaja</t>
  </si>
  <si>
    <t>Tabelarni prikaz pale vode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</si>
</sst>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38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3" borderId="1" xfId="0" applyFont="1" applyFill="1" applyBorder="1"/>
    <xf numFmtId="0" fontId="0" fillId="4" borderId="2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  <xf numFmtId="0" fontId="1" fillId="2" borderId="4" xfId="0" applyFont="1" applyFill="1" applyBorder="1"/>
    <xf numFmtId="164" fontId="0" fillId="3" borderId="1" xfId="0" applyNumberFormat="1" applyFont="1" applyFill="1" applyBorder="1"/>
    <xf numFmtId="164" fontId="0" fillId="4" borderId="2" xfId="0" applyNumberFormat="1" applyFont="1" applyFill="1" applyBorder="1"/>
    <xf numFmtId="0" fontId="1" fillId="2" borderId="6" xfId="0" applyFont="1" applyFill="1" applyBorder="1"/>
    <xf numFmtId="0" fontId="0" fillId="5" borderId="3" xfId="0" applyFill="1" applyBorder="1" applyAlignment="1"/>
    <xf numFmtId="0" fontId="0" fillId="5" borderId="5" xfId="0" applyFill="1" applyBorder="1" applyAlignment="1"/>
    <xf numFmtId="0" fontId="0" fillId="6" borderId="3" xfId="0" applyFill="1" applyBorder="1" applyAlignment="1"/>
    <xf numFmtId="0" fontId="0" fillId="6" borderId="5" xfId="0" applyFill="1" applyBorder="1" applyAlignment="1"/>
    <xf numFmtId="0" fontId="7" fillId="0" borderId="0" xfId="0" applyFont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062610245312871"/>
          <c:y val="0.11395990394817668"/>
          <c:w val="0.78778806228898079"/>
          <c:h val="0.68787997245025234"/>
        </c:manualLayout>
      </c:layout>
      <c:lineChart>
        <c:grouping val="stacked"/>
        <c:ser>
          <c:idx val="0"/>
          <c:order val="0"/>
          <c:cat>
            <c:numRef>
              <c:f>Sheet1!$B$18:$B$28</c:f>
              <c:numCache>
                <c:formatCode>General</c:formatCode>
                <c:ptCount val="11"/>
                <c:pt idx="0">
                  <c:v>0</c:v>
                </c:pt>
                <c:pt idx="1">
                  <c:v>12</c:v>
                </c:pt>
                <c:pt idx="2">
                  <c:v>24</c:v>
                </c:pt>
                <c:pt idx="3">
                  <c:v>36</c:v>
                </c:pt>
                <c:pt idx="4">
                  <c:v>48</c:v>
                </c:pt>
                <c:pt idx="5">
                  <c:v>60</c:v>
                </c:pt>
                <c:pt idx="6">
                  <c:v>72</c:v>
                </c:pt>
                <c:pt idx="7">
                  <c:v>84</c:v>
                </c:pt>
                <c:pt idx="8">
                  <c:v>96</c:v>
                </c:pt>
                <c:pt idx="9">
                  <c:v>108</c:v>
                </c:pt>
                <c:pt idx="10">
                  <c:v>120</c:v>
                </c:pt>
              </c:numCache>
            </c:numRef>
          </c:cat>
          <c:val>
            <c:numRef>
              <c:f>Sheet1!$A$18:$A$28</c:f>
              <c:numCache>
                <c:formatCode>General</c:formatCode>
                <c:ptCount val="11"/>
                <c:pt idx="0">
                  <c:v>29</c:v>
                </c:pt>
                <c:pt idx="1">
                  <c:v>79</c:v>
                </c:pt>
                <c:pt idx="2">
                  <c:v>237</c:v>
                </c:pt>
                <c:pt idx="3">
                  <c:v>289</c:v>
                </c:pt>
                <c:pt idx="4">
                  <c:v>299</c:v>
                </c:pt>
                <c:pt idx="5">
                  <c:v>232</c:v>
                </c:pt>
                <c:pt idx="6">
                  <c:v>187</c:v>
                </c:pt>
                <c:pt idx="7">
                  <c:v>132</c:v>
                </c:pt>
                <c:pt idx="8">
                  <c:v>69</c:v>
                </c:pt>
                <c:pt idx="9">
                  <c:v>27</c:v>
                </c:pt>
                <c:pt idx="10">
                  <c:v>24</c:v>
                </c:pt>
              </c:numCache>
            </c:numRef>
          </c:val>
          <c:smooth val="1"/>
        </c:ser>
        <c:dropLines/>
        <c:marker val="1"/>
        <c:axId val="73414528"/>
        <c:axId val="73424896"/>
      </c:lineChart>
      <c:catAx>
        <c:axId val="73414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 [h]</a:t>
                </a:r>
              </a:p>
            </c:rich>
          </c:tx>
          <c:layout>
            <c:manualLayout>
              <c:xMode val="edge"/>
              <c:yMode val="edge"/>
              <c:x val="0.89124062725415687"/>
              <c:y val="0.91295508274231663"/>
            </c:manualLayout>
          </c:layout>
        </c:title>
        <c:numFmt formatCode="General" sourceLinked="1"/>
        <c:majorTickMark val="none"/>
        <c:tickLblPos val="nextTo"/>
        <c:crossAx val="73424896"/>
        <c:crosses val="autoZero"/>
        <c:auto val="1"/>
        <c:lblAlgn val="ctr"/>
        <c:lblOffset val="100"/>
      </c:catAx>
      <c:valAx>
        <c:axId val="73424896"/>
        <c:scaling>
          <c:orientation val="minMax"/>
          <c:max val="350"/>
        </c:scaling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H</a:t>
                </a:r>
                <a:r>
                  <a:rPr lang="en-US" sz="1100" baseline="0"/>
                  <a:t> [cm]</a:t>
                </a:r>
                <a:endParaRPr lang="en-US" sz="1100"/>
              </a:p>
            </c:rich>
          </c:tx>
          <c:layout>
            <c:manualLayout>
              <c:xMode val="edge"/>
              <c:yMode val="edge"/>
              <c:x val="1.8475750577367205E-2"/>
              <c:y val="5.5641927737756176E-2"/>
            </c:manualLayout>
          </c:layout>
        </c:title>
        <c:numFmt formatCode="General" sourceLinked="1"/>
        <c:tickLblPos val="nextTo"/>
        <c:crossAx val="73414528"/>
        <c:crosses val="autoZero"/>
        <c:crossBetween val="between"/>
        <c:majorUnit val="25"/>
        <c:minorUnit val="10"/>
      </c:valAx>
      <c:spPr>
        <a:ln cap="rnd">
          <a:round/>
        </a:ln>
      </c:spPr>
    </c:plotArea>
    <c:plotVisOnly val="1"/>
  </c:chart>
  <c:spPr>
    <a:ln>
      <a:gradFill flip="none" rotWithShape="1">
        <a:gsLst>
          <a:gs pos="0">
            <a:schemeClr val="accent1">
              <a:tint val="66000"/>
              <a:satMod val="160000"/>
            </a:schemeClr>
          </a:gs>
          <a:gs pos="50000">
            <a:schemeClr val="accent1">
              <a:tint val="44500"/>
              <a:satMod val="160000"/>
            </a:schemeClr>
          </a:gs>
          <a:gs pos="100000">
            <a:schemeClr val="accent1">
              <a:tint val="23500"/>
              <a:satMod val="160000"/>
            </a:schemeClr>
          </a:gs>
        </a:gsLst>
        <a:path path="rect">
          <a:fillToRect l="100000" t="100000"/>
        </a:path>
        <a:tileRect r="-100000" b="-100000"/>
      </a:gra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839842070477429"/>
          <c:y val="8.817746618881947E-2"/>
          <c:w val="0.78973050565475655"/>
          <c:h val="0.6844516192798078"/>
        </c:manualLayout>
      </c:layout>
      <c:lineChart>
        <c:grouping val="stacked"/>
        <c:ser>
          <c:idx val="0"/>
          <c:order val="0"/>
          <c:cat>
            <c:numRef>
              <c:f>Sheet1!$B$35:$B$42</c:f>
              <c:numCache>
                <c:formatCode>0.0</c:formatCode>
                <c:ptCount val="8"/>
                <c:pt idx="0">
                  <c:v>1</c:v>
                </c:pt>
                <c:pt idx="1">
                  <c:v>4</c:v>
                </c:pt>
                <c:pt idx="2" formatCode="General">
                  <c:v>14</c:v>
                </c:pt>
                <c:pt idx="3" formatCode="General">
                  <c:v>29</c:v>
                </c:pt>
                <c:pt idx="4" formatCode="General">
                  <c:v>47</c:v>
                </c:pt>
                <c:pt idx="5" formatCode="General">
                  <c:v>73</c:v>
                </c:pt>
                <c:pt idx="6" formatCode="General">
                  <c:v>106</c:v>
                </c:pt>
                <c:pt idx="7" formatCode="General">
                  <c:v>147</c:v>
                </c:pt>
              </c:numCache>
            </c:numRef>
          </c:cat>
          <c:val>
            <c:numRef>
              <c:f>Sheet1!$A$35:$A$42</c:f>
              <c:numCache>
                <c:formatCode>General</c:formatCode>
                <c:ptCount val="8"/>
                <c:pt idx="0">
                  <c:v>20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</c:numCache>
            </c:numRef>
          </c:val>
          <c:smooth val="1"/>
        </c:ser>
        <c:dropLines/>
        <c:marker val="1"/>
        <c:axId val="73457664"/>
        <c:axId val="73459584"/>
      </c:lineChart>
      <c:catAx>
        <c:axId val="734576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/>
                  <a:t>Q [m³/s]</a:t>
                </a:r>
              </a:p>
            </c:rich>
          </c:tx>
          <c:layout>
            <c:manualLayout>
              <c:xMode val="edge"/>
              <c:yMode val="edge"/>
              <c:x val="0.80743821209991773"/>
              <c:y val="0.85938611230081607"/>
            </c:manualLayout>
          </c:layout>
        </c:title>
        <c:numFmt formatCode="0.0" sourceLinked="1"/>
        <c:majorTickMark val="none"/>
        <c:tickLblPos val="nextTo"/>
        <c:crossAx val="73459584"/>
        <c:crosses val="autoZero"/>
        <c:auto val="1"/>
        <c:lblAlgn val="ctr"/>
        <c:lblOffset val="100"/>
        <c:tickLblSkip val="1"/>
      </c:catAx>
      <c:valAx>
        <c:axId val="73459584"/>
        <c:scaling>
          <c:orientation val="minMax"/>
          <c:max val="350"/>
          <c:min val="0"/>
        </c:scaling>
        <c:axPos val="l"/>
        <c:majorGridlines>
          <c:spPr>
            <a:ln w="0">
              <a:solidFill>
                <a:sysClr val="windowText" lastClr="000000">
                  <a:tint val="75000"/>
                  <a:shade val="95000"/>
                  <a:satMod val="10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H [cm]</a:t>
                </a:r>
              </a:p>
            </c:rich>
          </c:tx>
          <c:layout>
            <c:manualLayout>
              <c:xMode val="edge"/>
              <c:yMode val="edge"/>
              <c:x val="3.3562166285278409E-2"/>
              <c:y val="4.6688850086207823E-2"/>
            </c:manualLayout>
          </c:layout>
        </c:title>
        <c:numFmt formatCode="General" sourceLinked="1"/>
        <c:majorTickMark val="in"/>
        <c:tickLblPos val="nextTo"/>
        <c:spPr>
          <a:noFill/>
          <a:ln>
            <a:noFill/>
          </a:ln>
        </c:spPr>
        <c:crossAx val="73457664"/>
        <c:crosses val="autoZero"/>
        <c:crossBetween val="between"/>
        <c:majorUnit val="25"/>
        <c:minorUnit val="10"/>
      </c:valAx>
      <c:spPr>
        <a:noFill/>
        <a:ln w="25400">
          <a:noFill/>
        </a:ln>
      </c:spPr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cked"/>
        <c:ser>
          <c:idx val="0"/>
          <c:order val="0"/>
          <c:marker>
            <c:symbol val="none"/>
          </c:marker>
          <c:cat>
            <c:numRef>
              <c:f>Sheet1!$A$53:$A$63</c:f>
              <c:numCache>
                <c:formatCode>General</c:formatCode>
                <c:ptCount val="11"/>
                <c:pt idx="0">
                  <c:v>0</c:v>
                </c:pt>
                <c:pt idx="1">
                  <c:v>12</c:v>
                </c:pt>
                <c:pt idx="2">
                  <c:v>24</c:v>
                </c:pt>
                <c:pt idx="3">
                  <c:v>36</c:v>
                </c:pt>
                <c:pt idx="4">
                  <c:v>48</c:v>
                </c:pt>
                <c:pt idx="5">
                  <c:v>60</c:v>
                </c:pt>
                <c:pt idx="6">
                  <c:v>72</c:v>
                </c:pt>
                <c:pt idx="7">
                  <c:v>84</c:v>
                </c:pt>
                <c:pt idx="8">
                  <c:v>96</c:v>
                </c:pt>
                <c:pt idx="9">
                  <c:v>108</c:v>
                </c:pt>
                <c:pt idx="10">
                  <c:v>120</c:v>
                </c:pt>
              </c:numCache>
            </c:numRef>
          </c:cat>
          <c:val>
            <c:numRef>
              <c:f>Sheet1!$B$53:$B$63</c:f>
              <c:numCache>
                <c:formatCode>General</c:formatCode>
                <c:ptCount val="11"/>
                <c:pt idx="0">
                  <c:v>2</c:v>
                </c:pt>
                <c:pt idx="1">
                  <c:v>9</c:v>
                </c:pt>
                <c:pt idx="2">
                  <c:v>64</c:v>
                </c:pt>
                <c:pt idx="3">
                  <c:v>99</c:v>
                </c:pt>
                <c:pt idx="4">
                  <c:v>106</c:v>
                </c:pt>
                <c:pt idx="5">
                  <c:v>61</c:v>
                </c:pt>
                <c:pt idx="6">
                  <c:v>39</c:v>
                </c:pt>
                <c:pt idx="7">
                  <c:v>24</c:v>
                </c:pt>
                <c:pt idx="8">
                  <c:v>8</c:v>
                </c:pt>
                <c:pt idx="9">
                  <c:v>1.9</c:v>
                </c:pt>
                <c:pt idx="10">
                  <c:v>1.7</c:v>
                </c:pt>
              </c:numCache>
            </c:numRef>
          </c:val>
          <c:smooth val="1"/>
        </c:ser>
        <c:dLbls/>
        <c:dropLines/>
        <c:marker val="1"/>
        <c:axId val="68572288"/>
        <c:axId val="68573824"/>
      </c:lineChart>
      <c:catAx>
        <c:axId val="68572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/>
                  <a:t>t [h]</a:t>
                </a:r>
              </a:p>
            </c:rich>
          </c:tx>
          <c:layout>
            <c:manualLayout>
              <c:xMode val="edge"/>
              <c:yMode val="edge"/>
              <c:x val="0.8967921766788497"/>
              <c:y val="0.9064509229315163"/>
            </c:manualLayout>
          </c:layout>
        </c:title>
        <c:numFmt formatCode="General" sourceLinked="1"/>
        <c:majorTickMark val="none"/>
        <c:tickLblPos val="nextTo"/>
        <c:crossAx val="68573824"/>
        <c:crossesAt val="0"/>
        <c:auto val="1"/>
        <c:lblAlgn val="ctr"/>
        <c:lblOffset val="100"/>
      </c:catAx>
      <c:valAx>
        <c:axId val="6857382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/>
                  <a:t>Q ot[m³/s]</a:t>
                </a:r>
              </a:p>
            </c:rich>
          </c:tx>
          <c:layout>
            <c:manualLayout>
              <c:xMode val="edge"/>
              <c:yMode val="edge"/>
              <c:x val="2.284527518172378E-2"/>
              <c:y val="2.4480229947436045E-2"/>
            </c:manualLayout>
          </c:layout>
        </c:title>
        <c:numFmt formatCode="General" sourceLinked="1"/>
        <c:tickLblPos val="nextTo"/>
        <c:crossAx val="68572288"/>
        <c:crossesAt val="1"/>
        <c:crossBetween val="between"/>
        <c:majorUnit val="5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spPr>
            <a:ln w="22225" cmpd="dbl"/>
          </c:spPr>
          <c:cat>
            <c:numRef>
              <c:f>(Sheet1!$A$100,Sheet1!$A$102,Sheet1!$A$104,Sheet1!$A$106,Sheet1!$A$108,Sheet1!$A$110,Sheet1!$A$112,Sheet1!$A$114,Sheet1!$A$116,Sheet1!$A$118,Sheet1!$A$120)</c:f>
              <c:numCache>
                <c:formatCode>General</c:formatCode>
                <c:ptCount val="11"/>
                <c:pt idx="0">
                  <c:v>0</c:v>
                </c:pt>
                <c:pt idx="1">
                  <c:v>12</c:v>
                </c:pt>
                <c:pt idx="2">
                  <c:v>24</c:v>
                </c:pt>
                <c:pt idx="3">
                  <c:v>36</c:v>
                </c:pt>
                <c:pt idx="4">
                  <c:v>48</c:v>
                </c:pt>
                <c:pt idx="5">
                  <c:v>60</c:v>
                </c:pt>
                <c:pt idx="6">
                  <c:v>72</c:v>
                </c:pt>
                <c:pt idx="7">
                  <c:v>84</c:v>
                </c:pt>
                <c:pt idx="8">
                  <c:v>96</c:v>
                </c:pt>
                <c:pt idx="9">
                  <c:v>108</c:v>
                </c:pt>
                <c:pt idx="10">
                  <c:v>120</c:v>
                </c:pt>
              </c:numCache>
            </c:numRef>
          </c:cat>
          <c:val>
            <c:numRef>
              <c:f>(Sheet1!$E$100,Sheet1!$E$102,Sheet1!$E$104,Sheet1!$E$106,Sheet1!$E$108,Sheet1!$E$110,Sheet1!$E$112,Sheet1!$E$114,Sheet1!$E$116,Sheet1!$E$118,Sheet1!$E$120)</c:f>
              <c:numCache>
                <c:formatCode>General</c:formatCode>
                <c:ptCount val="11"/>
                <c:pt idx="0">
                  <c:v>0</c:v>
                </c:pt>
                <c:pt idx="1">
                  <c:v>237.6</c:v>
                </c:pt>
                <c:pt idx="2">
                  <c:v>1814.3999999999999</c:v>
                </c:pt>
                <c:pt idx="3">
                  <c:v>5335.2</c:v>
                </c:pt>
                <c:pt idx="4">
                  <c:v>9763.2000000000007</c:v>
                </c:pt>
                <c:pt idx="5">
                  <c:v>13370.400000000001</c:v>
                </c:pt>
                <c:pt idx="6">
                  <c:v>15530.400000000001</c:v>
                </c:pt>
                <c:pt idx="7">
                  <c:v>16891.2</c:v>
                </c:pt>
                <c:pt idx="8">
                  <c:v>17582.400000000001</c:v>
                </c:pt>
                <c:pt idx="9">
                  <c:v>17796.240000000002</c:v>
                </c:pt>
                <c:pt idx="10">
                  <c:v>17874</c:v>
                </c:pt>
              </c:numCache>
            </c:numRef>
          </c:val>
          <c:smooth val="1"/>
        </c:ser>
        <c:dLbls/>
        <c:dropLines/>
        <c:marker val="1"/>
        <c:axId val="64115456"/>
        <c:axId val="64121856"/>
      </c:lineChart>
      <c:catAx>
        <c:axId val="641154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[h]</a:t>
                </a:r>
              </a:p>
            </c:rich>
          </c:tx>
          <c:layout>
            <c:manualLayout>
              <c:xMode val="edge"/>
              <c:yMode val="edge"/>
              <c:x val="0.79834203401740134"/>
              <c:y val="0.88750450886376631"/>
            </c:manualLayout>
          </c:layout>
        </c:title>
        <c:numFmt formatCode="General" sourceLinked="1"/>
        <c:majorTickMark val="none"/>
        <c:tickLblPos val="nextTo"/>
        <c:crossAx val="64121856"/>
        <c:crosses val="autoZero"/>
        <c:auto val="1"/>
        <c:lblAlgn val="ctr"/>
        <c:lblOffset val="100"/>
      </c:catAx>
      <c:valAx>
        <c:axId val="64121856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/>
                  <a:t>VotSR [10³m³]</a:t>
                </a:r>
              </a:p>
            </c:rich>
          </c:tx>
          <c:layout>
            <c:manualLayout>
              <c:xMode val="edge"/>
              <c:yMode val="edge"/>
              <c:x val="2.7296587926509186E-2"/>
              <c:y val="2.4528218888840013E-2"/>
            </c:manualLayout>
          </c:layout>
        </c:title>
        <c:numFmt formatCode="General" sourceLinked="1"/>
        <c:tickLblPos val="nextTo"/>
        <c:crossAx val="64115456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3.xml"/><Relationship Id="rId7" Type="http://schemas.openxmlformats.org/officeDocument/2006/relationships/chart" Target="../charts/chart4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16</xdr:row>
      <xdr:rowOff>19050</xdr:rowOff>
    </xdr:from>
    <xdr:to>
      <xdr:col>8</xdr:col>
      <xdr:colOff>476250</xdr:colOff>
      <xdr:row>30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419099</xdr:colOff>
      <xdr:row>32</xdr:row>
      <xdr:rowOff>47625</xdr:rowOff>
    </xdr:from>
    <xdr:to>
      <xdr:col>8</xdr:col>
      <xdr:colOff>561975</xdr:colOff>
      <xdr:row>47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64</xdr:row>
      <xdr:rowOff>38100</xdr:rowOff>
    </xdr:from>
    <xdr:to>
      <xdr:col>8</xdr:col>
      <xdr:colOff>571500</xdr:colOff>
      <xdr:row>88</xdr:row>
      <xdr:rowOff>123825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133350</xdr:colOff>
      <xdr:row>98</xdr:row>
      <xdr:rowOff>114300</xdr:rowOff>
    </xdr:from>
    <xdr:to>
      <xdr:col>8</xdr:col>
      <xdr:colOff>504825</xdr:colOff>
      <xdr:row>100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29050" y="19107150"/>
          <a:ext cx="2552700" cy="3429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152400</xdr:colOff>
      <xdr:row>100</xdr:row>
      <xdr:rowOff>161925</xdr:rowOff>
    </xdr:from>
    <xdr:to>
      <xdr:col>8</xdr:col>
      <xdr:colOff>495300</xdr:colOff>
      <xdr:row>101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19535775"/>
          <a:ext cx="2524125" cy="1905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247650</xdr:colOff>
      <xdr:row>102</xdr:row>
      <xdr:rowOff>85725</xdr:rowOff>
    </xdr:from>
    <xdr:to>
      <xdr:col>7</xdr:col>
      <xdr:colOff>314325</xdr:colOff>
      <xdr:row>104</xdr:row>
      <xdr:rowOff>95250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943350" y="19840575"/>
          <a:ext cx="1590675" cy="3905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161924</xdr:colOff>
      <xdr:row>126</xdr:row>
      <xdr:rowOff>133350</xdr:rowOff>
    </xdr:from>
    <xdr:to>
      <xdr:col>8</xdr:col>
      <xdr:colOff>333374</xdr:colOff>
      <xdr:row>144</xdr:row>
      <xdr:rowOff>114300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219075</xdr:colOff>
      <xdr:row>121</xdr:row>
      <xdr:rowOff>161925</xdr:rowOff>
    </xdr:from>
    <xdr:to>
      <xdr:col>1</xdr:col>
      <xdr:colOff>638175</xdr:colOff>
      <xdr:row>123</xdr:row>
      <xdr:rowOff>19050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9075" y="23536275"/>
          <a:ext cx="1152525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142875</xdr:colOff>
      <xdr:row>120</xdr:row>
      <xdr:rowOff>171450</xdr:rowOff>
    </xdr:from>
    <xdr:to>
      <xdr:col>3</xdr:col>
      <xdr:colOff>438150</xdr:colOff>
      <xdr:row>123</xdr:row>
      <xdr:rowOff>142875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609725" y="23355300"/>
          <a:ext cx="952500" cy="542925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5:E12" totalsRowCount="1">
  <autoFilter ref="B5:E11">
    <filterColumn colId="1"/>
    <filterColumn colId="2"/>
    <filterColumn colId="3"/>
  </autoFilter>
  <tableColumns count="4">
    <tableColumn id="1" name="Stanica" totalsRowLabel="Σ" totalsRowDxfId="2"/>
    <tableColumn id="2" name="A(i) [km²]" dataDxfId="1"/>
    <tableColumn id="3" name="AP(i) [mm]"/>
    <tableColumn id="4" name="Vp [10³ m³]" totalsRowFunction="sum" dataDxfId="0">
      <calculatedColumnFormula>Table1[[#This Row],[A(i) '[km²']]]*Table1[[#This Row],[AP(i) '[mm']]]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26"/>
  <sheetViews>
    <sheetView tabSelected="1" view="pageLayout" topLeftCell="A139" workbookViewId="0">
      <selection activeCell="G7" sqref="G7"/>
    </sheetView>
  </sheetViews>
  <sheetFormatPr defaultRowHeight="15"/>
  <cols>
    <col min="1" max="2" width="10.28515625" customWidth="1"/>
    <col min="4" max="4" width="11.42578125" customWidth="1"/>
    <col min="5" max="5" width="10.5703125" customWidth="1"/>
    <col min="6" max="6" width="12.140625" customWidth="1"/>
  </cols>
  <sheetData>
    <row r="3" spans="1:5" ht="18.75">
      <c r="B3" s="3" t="s">
        <v>28</v>
      </c>
    </row>
    <row r="5" spans="1:5">
      <c r="B5" t="s">
        <v>0</v>
      </c>
      <c r="C5" t="s">
        <v>1</v>
      </c>
      <c r="D5" t="s">
        <v>2</v>
      </c>
      <c r="E5" t="s">
        <v>3</v>
      </c>
    </row>
    <row r="6" spans="1:5">
      <c r="B6" t="s">
        <v>4</v>
      </c>
      <c r="C6">
        <v>170</v>
      </c>
      <c r="D6">
        <v>72</v>
      </c>
      <c r="E6" s="1">
        <f>Table1[[#This Row],[A(i) '[km²']]]*Table1[[#This Row],[AP(i) '[mm']]]</f>
        <v>12240</v>
      </c>
    </row>
    <row r="7" spans="1:5">
      <c r="B7" t="s">
        <v>5</v>
      </c>
      <c r="C7">
        <v>140</v>
      </c>
      <c r="D7">
        <v>74</v>
      </c>
      <c r="E7" s="1">
        <f>Table1[[#This Row],[A(i) '[km²']]]*Table1[[#This Row],[AP(i) '[mm']]]</f>
        <v>10360</v>
      </c>
    </row>
    <row r="8" spans="1:5">
      <c r="B8" t="s">
        <v>6</v>
      </c>
      <c r="C8">
        <v>381</v>
      </c>
      <c r="D8">
        <v>69</v>
      </c>
      <c r="E8" s="1">
        <f>Table1[[#This Row],[A(i) '[km²']]]*Table1[[#This Row],[AP(i) '[mm']]]</f>
        <v>26289</v>
      </c>
    </row>
    <row r="9" spans="1:5">
      <c r="B9" t="s">
        <v>7</v>
      </c>
      <c r="C9">
        <v>172</v>
      </c>
      <c r="D9">
        <v>59</v>
      </c>
      <c r="E9" s="1">
        <f>Table1[[#This Row],[A(i) '[km²']]]*Table1[[#This Row],[AP(i) '[mm']]]</f>
        <v>10148</v>
      </c>
    </row>
    <row r="10" spans="1:5">
      <c r="B10" t="s">
        <v>8</v>
      </c>
      <c r="C10">
        <v>136</v>
      </c>
      <c r="D10">
        <v>56</v>
      </c>
      <c r="E10" s="1">
        <f>Table1[[#This Row],[A(i) '[km²']]]*Table1[[#This Row],[AP(i) '[mm']]]</f>
        <v>7616</v>
      </c>
    </row>
    <row r="11" spans="1:5">
      <c r="B11" t="s">
        <v>9</v>
      </c>
      <c r="C11">
        <v>183</v>
      </c>
      <c r="D11">
        <v>58</v>
      </c>
      <c r="E11" s="1">
        <f>Table1[[#This Row],[A(i) '[km²']]]*Table1[[#This Row],[AP(i) '[mm']]]</f>
        <v>10614</v>
      </c>
    </row>
    <row r="12" spans="1:5">
      <c r="B12" s="2" t="s">
        <v>10</v>
      </c>
      <c r="E12">
        <f>SUBTOTAL(109,[Vp '[10³ m³']])</f>
        <v>77267</v>
      </c>
    </row>
    <row r="15" spans="1:5" ht="21">
      <c r="A15" s="3" t="s">
        <v>11</v>
      </c>
      <c r="E15" s="4" t="s">
        <v>14</v>
      </c>
    </row>
    <row r="17" spans="1:5" ht="15.75" thickBot="1">
      <c r="A17" s="9" t="s">
        <v>13</v>
      </c>
      <c r="B17" s="9" t="s">
        <v>12</v>
      </c>
    </row>
    <row r="18" spans="1:5" ht="15.75" thickTop="1">
      <c r="A18" s="5">
        <v>29</v>
      </c>
      <c r="B18" s="5">
        <v>0</v>
      </c>
    </row>
    <row r="19" spans="1:5">
      <c r="A19" s="6">
        <v>79</v>
      </c>
      <c r="B19" s="6">
        <v>12</v>
      </c>
    </row>
    <row r="20" spans="1:5">
      <c r="A20" s="7">
        <v>237</v>
      </c>
      <c r="B20" s="7">
        <v>24</v>
      </c>
    </row>
    <row r="21" spans="1:5">
      <c r="A21" s="6">
        <v>289</v>
      </c>
      <c r="B21" s="6">
        <v>36</v>
      </c>
    </row>
    <row r="22" spans="1:5">
      <c r="A22" s="7">
        <v>299</v>
      </c>
      <c r="B22" s="7">
        <v>48</v>
      </c>
    </row>
    <row r="23" spans="1:5">
      <c r="A23" s="6">
        <v>232</v>
      </c>
      <c r="B23" s="6">
        <v>60</v>
      </c>
    </row>
    <row r="24" spans="1:5">
      <c r="A24" s="7">
        <v>187</v>
      </c>
      <c r="B24" s="7">
        <v>72</v>
      </c>
    </row>
    <row r="25" spans="1:5">
      <c r="A25" s="6">
        <v>132</v>
      </c>
      <c r="B25" s="6">
        <v>84</v>
      </c>
    </row>
    <row r="26" spans="1:5">
      <c r="A26" s="7">
        <v>69</v>
      </c>
      <c r="B26" s="7">
        <v>96</v>
      </c>
    </row>
    <row r="27" spans="1:5">
      <c r="A27" s="6">
        <v>27</v>
      </c>
      <c r="B27" s="6">
        <v>108</v>
      </c>
    </row>
    <row r="28" spans="1:5">
      <c r="A28" s="8">
        <v>24</v>
      </c>
      <c r="B28" s="8">
        <v>120</v>
      </c>
    </row>
    <row r="32" spans="1:5" ht="18.75">
      <c r="A32" s="3" t="s">
        <v>15</v>
      </c>
      <c r="E32" s="3" t="s">
        <v>17</v>
      </c>
    </row>
    <row r="34" spans="1:2" ht="15.75" thickBot="1">
      <c r="A34" s="9" t="s">
        <v>13</v>
      </c>
      <c r="B34" s="9" t="s">
        <v>16</v>
      </c>
    </row>
    <row r="35" spans="1:2" ht="15.75" thickTop="1">
      <c r="A35" s="5">
        <v>20</v>
      </c>
      <c r="B35" s="10">
        <v>1</v>
      </c>
    </row>
    <row r="36" spans="1:2">
      <c r="A36" s="6">
        <v>50</v>
      </c>
      <c r="B36" s="11">
        <v>4</v>
      </c>
    </row>
    <row r="37" spans="1:2">
      <c r="A37" s="7">
        <v>100</v>
      </c>
      <c r="B37" s="7">
        <v>14</v>
      </c>
    </row>
    <row r="38" spans="1:2">
      <c r="A38" s="6">
        <v>150</v>
      </c>
      <c r="B38" s="6">
        <v>29</v>
      </c>
    </row>
    <row r="39" spans="1:2">
      <c r="A39" s="7">
        <v>200</v>
      </c>
      <c r="B39" s="7">
        <v>47</v>
      </c>
    </row>
    <row r="40" spans="1:2">
      <c r="A40" s="6">
        <v>250</v>
      </c>
      <c r="B40" s="6">
        <v>73</v>
      </c>
    </row>
    <row r="41" spans="1:2">
      <c r="A41" s="7">
        <v>300</v>
      </c>
      <c r="B41" s="7">
        <v>106</v>
      </c>
    </row>
    <row r="42" spans="1:2">
      <c r="A42" s="6">
        <v>350</v>
      </c>
      <c r="B42" s="6">
        <v>147</v>
      </c>
    </row>
    <row r="44" spans="1:2">
      <c r="A44" t="s">
        <v>18</v>
      </c>
    </row>
    <row r="45" spans="1:2">
      <c r="A45" t="s">
        <v>19</v>
      </c>
    </row>
    <row r="51" spans="1:3" ht="18.75">
      <c r="A51" s="3" t="s">
        <v>21</v>
      </c>
    </row>
    <row r="52" spans="1:3" ht="15.75" thickBot="1">
      <c r="A52" s="9" t="s">
        <v>12</v>
      </c>
      <c r="B52" s="9" t="s">
        <v>22</v>
      </c>
    </row>
    <row r="53" spans="1:3" ht="15.75" thickTop="1">
      <c r="A53" s="5">
        <v>0</v>
      </c>
      <c r="B53" s="5">
        <v>2</v>
      </c>
    </row>
    <row r="54" spans="1:3">
      <c r="A54" s="6">
        <v>12</v>
      </c>
      <c r="B54" s="6">
        <v>9</v>
      </c>
    </row>
    <row r="55" spans="1:3">
      <c r="A55" s="7">
        <v>24</v>
      </c>
      <c r="B55" s="7">
        <v>64</v>
      </c>
    </row>
    <row r="56" spans="1:3">
      <c r="A56" s="6">
        <v>36</v>
      </c>
      <c r="B56" s="6">
        <v>99</v>
      </c>
    </row>
    <row r="57" spans="1:3">
      <c r="A57" s="7">
        <v>48</v>
      </c>
      <c r="B57" s="7">
        <v>106</v>
      </c>
    </row>
    <row r="58" spans="1:3">
      <c r="A58" s="6">
        <v>60</v>
      </c>
      <c r="B58" s="6">
        <v>61</v>
      </c>
    </row>
    <row r="59" spans="1:3">
      <c r="A59" s="7">
        <v>72</v>
      </c>
      <c r="B59" s="7">
        <v>39</v>
      </c>
    </row>
    <row r="60" spans="1:3">
      <c r="A60" s="6">
        <v>84</v>
      </c>
      <c r="B60" s="6">
        <v>24</v>
      </c>
    </row>
    <row r="61" spans="1:3">
      <c r="A61" s="7">
        <v>96</v>
      </c>
      <c r="B61" s="7">
        <v>8</v>
      </c>
    </row>
    <row r="62" spans="1:3">
      <c r="A62" s="6">
        <v>108</v>
      </c>
      <c r="B62" s="6">
        <v>1.9</v>
      </c>
    </row>
    <row r="63" spans="1:3">
      <c r="A63" s="8">
        <v>120</v>
      </c>
      <c r="B63" s="8">
        <v>1.7</v>
      </c>
    </row>
    <row r="64" spans="1:3" ht="18.75">
      <c r="C64" s="3" t="s">
        <v>20</v>
      </c>
    </row>
    <row r="99" spans="1:5">
      <c r="A99" s="12" t="s">
        <v>12</v>
      </c>
      <c r="B99" s="12" t="s">
        <v>22</v>
      </c>
      <c r="C99" s="12" t="s">
        <v>23</v>
      </c>
      <c r="D99" s="12" t="s">
        <v>24</v>
      </c>
      <c r="E99" s="12" t="s">
        <v>25</v>
      </c>
    </row>
    <row r="100" spans="1:5">
      <c r="A100" s="15">
        <v>0</v>
      </c>
      <c r="B100" s="13">
        <v>2</v>
      </c>
      <c r="C100" s="13"/>
      <c r="D100" s="15"/>
      <c r="E100" s="15">
        <v>0</v>
      </c>
    </row>
    <row r="101" spans="1:5">
      <c r="A101" s="16"/>
      <c r="B101" s="14"/>
      <c r="C101" s="15">
        <f>AVERAGE(B100,B102)</f>
        <v>5.5</v>
      </c>
      <c r="D101" s="13">
        <f>C101*12*60*60/1000</f>
        <v>237.6</v>
      </c>
      <c r="E101" s="16"/>
    </row>
    <row r="102" spans="1:5">
      <c r="A102" s="13">
        <v>12</v>
      </c>
      <c r="B102" s="15">
        <v>9</v>
      </c>
      <c r="C102" s="16"/>
      <c r="D102" s="14"/>
      <c r="E102" s="13">
        <f>E100+D101</f>
        <v>237.6</v>
      </c>
    </row>
    <row r="103" spans="1:5">
      <c r="A103" s="14"/>
      <c r="B103" s="16"/>
      <c r="C103" s="13">
        <f>AVERAGE(B102,B104)</f>
        <v>36.5</v>
      </c>
      <c r="D103" s="15">
        <f>C103*12*60*60/1000</f>
        <v>1576.8</v>
      </c>
      <c r="E103" s="14"/>
    </row>
    <row r="104" spans="1:5">
      <c r="A104" s="15">
        <v>24</v>
      </c>
      <c r="B104" s="13">
        <v>64</v>
      </c>
      <c r="C104" s="14"/>
      <c r="D104" s="16"/>
      <c r="E104" s="15">
        <f>E102+D103</f>
        <v>1814.3999999999999</v>
      </c>
    </row>
    <row r="105" spans="1:5">
      <c r="A105" s="16"/>
      <c r="B105" s="14"/>
      <c r="C105" s="15">
        <f>AVERAGE(B104,B106)</f>
        <v>81.5</v>
      </c>
      <c r="D105" s="13">
        <f>C105*12*60*60/1000</f>
        <v>3520.8</v>
      </c>
      <c r="E105" s="16"/>
    </row>
    <row r="106" spans="1:5">
      <c r="A106" s="13">
        <v>36</v>
      </c>
      <c r="B106" s="15">
        <v>99</v>
      </c>
      <c r="C106" s="16"/>
      <c r="D106" s="14"/>
      <c r="E106" s="13">
        <f>E104+D105</f>
        <v>5335.2</v>
      </c>
    </row>
    <row r="107" spans="1:5">
      <c r="A107" s="14"/>
      <c r="B107" s="16"/>
      <c r="C107" s="13">
        <f>AVERAGE(B106,B108)</f>
        <v>102.5</v>
      </c>
      <c r="D107" s="15">
        <f>C107*12*60*60/1000</f>
        <v>4428</v>
      </c>
      <c r="E107" s="14"/>
    </row>
    <row r="108" spans="1:5">
      <c r="A108" s="15">
        <v>48</v>
      </c>
      <c r="B108" s="13">
        <v>106</v>
      </c>
      <c r="C108" s="14"/>
      <c r="D108" s="16"/>
      <c r="E108" s="15">
        <f>E106+D107</f>
        <v>9763.2000000000007</v>
      </c>
    </row>
    <row r="109" spans="1:5">
      <c r="A109" s="16"/>
      <c r="B109" s="14"/>
      <c r="C109" s="15">
        <f>AVERAGE(B108,B110)</f>
        <v>83.5</v>
      </c>
      <c r="D109" s="13">
        <f>C109*12*60*60/1000</f>
        <v>3607.2</v>
      </c>
      <c r="E109" s="16"/>
    </row>
    <row r="110" spans="1:5">
      <c r="A110" s="13">
        <v>60</v>
      </c>
      <c r="B110" s="15">
        <v>61</v>
      </c>
      <c r="C110" s="16"/>
      <c r="D110" s="14"/>
      <c r="E110" s="13">
        <f>E108+D109</f>
        <v>13370.400000000001</v>
      </c>
    </row>
    <row r="111" spans="1:5">
      <c r="A111" s="14"/>
      <c r="B111" s="16"/>
      <c r="C111" s="13">
        <f>AVERAGE(B110,B112)</f>
        <v>50</v>
      </c>
      <c r="D111" s="15">
        <f>C111*12*60*60/1000</f>
        <v>2160</v>
      </c>
      <c r="E111" s="14"/>
    </row>
    <row r="112" spans="1:5">
      <c r="A112" s="15">
        <v>72</v>
      </c>
      <c r="B112" s="13">
        <v>39</v>
      </c>
      <c r="C112" s="14"/>
      <c r="D112" s="16"/>
      <c r="E112" s="15">
        <f>E110+D111</f>
        <v>15530.400000000001</v>
      </c>
    </row>
    <row r="113" spans="1:5">
      <c r="A113" s="16"/>
      <c r="B113" s="14"/>
      <c r="C113" s="15">
        <f>AVERAGE(B112,B114)</f>
        <v>31.5</v>
      </c>
      <c r="D113" s="13">
        <f>C113*12*60*60/1000</f>
        <v>1360.8</v>
      </c>
      <c r="E113" s="16"/>
    </row>
    <row r="114" spans="1:5">
      <c r="A114" s="13">
        <v>84</v>
      </c>
      <c r="B114" s="15">
        <v>24</v>
      </c>
      <c r="C114" s="16"/>
      <c r="D114" s="14"/>
      <c r="E114" s="13">
        <f>E112+D113</f>
        <v>16891.2</v>
      </c>
    </row>
    <row r="115" spans="1:5">
      <c r="A115" s="14"/>
      <c r="B115" s="16"/>
      <c r="C115" s="13">
        <f>AVERAGE(B114,B116)</f>
        <v>16</v>
      </c>
      <c r="D115" s="15">
        <f>C115*12*60*60/1000</f>
        <v>691.2</v>
      </c>
      <c r="E115" s="14"/>
    </row>
    <row r="116" spans="1:5">
      <c r="A116" s="15">
        <v>96</v>
      </c>
      <c r="B116" s="13">
        <v>8</v>
      </c>
      <c r="C116" s="14"/>
      <c r="D116" s="16"/>
      <c r="E116" s="15">
        <f>E114+D115</f>
        <v>17582.400000000001</v>
      </c>
    </row>
    <row r="117" spans="1:5">
      <c r="A117" s="16"/>
      <c r="B117" s="14"/>
      <c r="C117" s="15">
        <f>AVERAGE(B116,B118)</f>
        <v>4.95</v>
      </c>
      <c r="D117" s="13">
        <f>C117*12*60*60/1000</f>
        <v>213.84000000000003</v>
      </c>
      <c r="E117" s="16"/>
    </row>
    <row r="118" spans="1:5">
      <c r="A118" s="13">
        <v>108</v>
      </c>
      <c r="B118" s="15">
        <v>1.9</v>
      </c>
      <c r="C118" s="16"/>
      <c r="D118" s="14"/>
      <c r="E118" s="13">
        <f>E116+D117</f>
        <v>17796.240000000002</v>
      </c>
    </row>
    <row r="119" spans="1:5">
      <c r="A119" s="14"/>
      <c r="B119" s="16"/>
      <c r="C119" s="13">
        <f>AVERAGE(B118,B120)</f>
        <v>1.7999999999999998</v>
      </c>
      <c r="D119" s="15">
        <f>C119*12*60*60/1000</f>
        <v>77.759999999999991</v>
      </c>
      <c r="E119" s="14"/>
    </row>
    <row r="120" spans="1:5">
      <c r="A120" s="15">
        <v>120</v>
      </c>
      <c r="B120" s="13">
        <v>1.7</v>
      </c>
      <c r="C120" s="14"/>
      <c r="D120" s="16"/>
      <c r="E120" s="15">
        <f>E118+D119</f>
        <v>17874</v>
      </c>
    </row>
    <row r="121" spans="1:5">
      <c r="A121" s="16"/>
      <c r="B121" s="14"/>
      <c r="C121" s="15"/>
      <c r="D121" s="13"/>
      <c r="E121" s="16"/>
    </row>
    <row r="125" spans="1:5">
      <c r="A125" s="17" t="s">
        <v>26</v>
      </c>
    </row>
    <row r="126" spans="1:5" ht="18.75">
      <c r="C126" s="3" t="s">
        <v>27</v>
      </c>
    </row>
  </sheetData>
  <pageMargins left="0.98425196850393704" right="0.19685039370078741" top="0.74803149606299213" bottom="0.19685039370078741" header="0.31496062992125984" footer="0.31496062992125984"/>
  <pageSetup orientation="portrait" r:id="rId1"/>
  <headerFooter>
    <oddHeader xml:space="preserve">&amp;CVežba 3
Aleksej Kostjukov 316/07
</oddHead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2010-03-10T02:02:07Z</dcterms:modified>
</cp:coreProperties>
</file>